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SV - INVERSIONES\01 ENERO 2026\3001_ACTUALIZACION REPORTE_SITIO WEB_DIC 25\PARA PUBLICAR\"/>
    </mc:Choice>
  </mc:AlternateContent>
  <bookViews>
    <workbookView xWindow="0" yWindow="0" windowWidth="20490" windowHeight="8295" tabRatio="0"/>
  </bookViews>
  <sheets>
    <sheet name="DIVER. X INSTR. FICs (Pub.)" sheetId="1" r:id="rId1"/>
  </sheets>
  <definedNames>
    <definedName name="_xlnm.Print_Area" localSheetId="0">'DIVER. X INSTR. FICs (Pub.)'!$A$1:$O$41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<sst xmlns="http://schemas.openxmlformats.org/spreadsheetml/2006/main" count="50" uniqueCount="50">
  <si>
    <t>AUTORIDAD DE SUPERVISIÓN DEL SISTEMA FINANCIERO</t>
  </si>
  <si>
    <t>JEFATURA DE CONTROL DE INVERSIONES</t>
  </si>
  <si>
    <t>FONDOS DE INVERSIÓN CERRADOS</t>
  </si>
  <si>
    <t>(expresada en Dólares Estadounidenses)</t>
  </si>
  <si>
    <t>Al:</t>
  </si>
  <si>
    <t>Instrumento</t>
  </si>
  <si>
    <t>Sigla</t>
  </si>
  <si>
    <t>Monto</t>
  </si>
  <si>
    <t>Total [USD.] =</t>
  </si>
  <si>
    <t>LIQUIDEZ</t>
  </si>
  <si>
    <t>ACCIONES</t>
  </si>
  <si>
    <t>ACC</t>
  </si>
  <si>
    <t>ANR</t>
  </si>
  <si>
    <t>BBB</t>
  </si>
  <si>
    <t>BONOS LARGO PLAZO</t>
  </si>
  <si>
    <t>BLP</t>
  </si>
  <si>
    <t>BRS</t>
  </si>
  <si>
    <t>BONOS DEL TESORO</t>
  </si>
  <si>
    <t>BTS</t>
  </si>
  <si>
    <t>BONOS VERDES, SOCIALES Y/O SOSTENIBLES</t>
  </si>
  <si>
    <t>BVS</t>
  </si>
  <si>
    <t>CDS</t>
  </si>
  <si>
    <t>CUPONES</t>
  </si>
  <si>
    <t>CUP</t>
  </si>
  <si>
    <t>DPF</t>
  </si>
  <si>
    <t>LETRAS DEL BCB</t>
  </si>
  <si>
    <t>LBS</t>
  </si>
  <si>
    <t>LETRAS RESCATABLES DEL BCB</t>
  </si>
  <si>
    <t>LRS</t>
  </si>
  <si>
    <t>PGB</t>
  </si>
  <si>
    <t>VTD</t>
  </si>
  <si>
    <t>BONOS DEL BCB</t>
  </si>
  <si>
    <t>BBS</t>
  </si>
  <si>
    <t>Diversificación por Instrumentos (*)</t>
  </si>
  <si>
    <t>Fuente: Sistema de Monitoreo</t>
  </si>
  <si>
    <t>(*) Información Preliminar</t>
  </si>
  <si>
    <t>LETRAS DEL TESORO</t>
  </si>
  <si>
    <t>LTS</t>
  </si>
  <si>
    <t>ACCIONES NO REGISTRADAS</t>
  </si>
  <si>
    <t>BONOS BANCARIOS BURSÁTILES</t>
  </si>
  <si>
    <t>BONOS DEL BCB CON OPCIÓN DE RESCATE ANTICIPADO</t>
  </si>
  <si>
    <t>CERTIFICADOS DE DEPÓSITO BCB</t>
  </si>
  <si>
    <t>DEPÓSITOS A PLAZO FIJO</t>
  </si>
  <si>
    <t>PAGARÉS BURSÁTILES</t>
  </si>
  <si>
    <t>VALORES DE CONTENIDO CREDITICIO</t>
  </si>
  <si>
    <t>INVERSIONES EN EL EXTRANJERO</t>
  </si>
  <si>
    <t>INVERSIONES SIN OFERTA PÚBLICA</t>
  </si>
  <si>
    <t>Inv Extranjero</t>
  </si>
  <si>
    <t>Liquidez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</si>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</sst>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-C0A]d/mmm/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21"/>
      <name val="Arial"/>
      <family val="2"/>
    </font>
    <font>
      <sz val="12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right"/>
    </xf>
    <xf numFmtId="164" fontId="5" fillId="0" borderId="0" xfId="1" applyNumberFormat="1" applyFont="1" applyAlignment="1">
      <alignment horizontal="left"/>
    </xf>
    <xf numFmtId="0" fontId="1" fillId="0" borderId="0" xfId="1"/>
    <xf numFmtId="0" fontId="1" fillId="0" borderId="2" xfId="1" applyBorder="1" applyAlignment="1">
      <alignment vertical="center"/>
    </xf>
    <xf numFmtId="4" fontId="1" fillId="0" borderId="3" xfId="1" applyNumberFormat="1" applyBorder="1" applyAlignment="1">
      <alignment vertical="center"/>
    </xf>
    <xf numFmtId="164" fontId="3" fillId="0" borderId="0" xfId="1" applyNumberFormat="1" applyFont="1"/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10" fontId="3" fillId="0" borderId="0" xfId="1" applyNumberFormat="1" applyFont="1"/>
    <xf numFmtId="4" fontId="1" fillId="0" borderId="0" xfId="1" applyNumberFormat="1"/>
    <xf numFmtId="0" fontId="7" fillId="2" borderId="6" xfId="1" applyFont="1" applyFill="1" applyBorder="1" applyAlignment="1">
      <alignment horizontal="right" vertical="center"/>
    </xf>
    <xf numFmtId="4" fontId="7" fillId="2" borderId="7" xfId="1" applyNumberFormat="1" applyFont="1" applyFill="1" applyBorder="1" applyAlignment="1">
      <alignment vertical="center"/>
    </xf>
    <xf numFmtId="0" fontId="1" fillId="0" borderId="8" xfId="1" applyBorder="1" applyAlignment="1">
      <alignment vertical="center"/>
    </xf>
    <xf numFmtId="4" fontId="1" fillId="0" borderId="10" xfId="1" applyNumberFormat="1" applyBorder="1" applyAlignment="1">
      <alignment vertical="center"/>
    </xf>
    <xf numFmtId="0" fontId="1" fillId="0" borderId="6" xfId="1" applyBorder="1" applyAlignment="1">
      <alignment vertical="center"/>
    </xf>
    <xf numFmtId="4" fontId="1" fillId="0" borderId="7" xfId="1" applyNumberFormat="1" applyBorder="1" applyAlignment="1">
      <alignment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10" fontId="1" fillId="0" borderId="0" xfId="2" applyNumberFormat="1" applyFont="1"/>
    <xf numFmtId="0" fontId="1" fillId="0" borderId="9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</cellXfs>
  <cellStyles count="4">
    <cellStyle name="Millares 2" xfId="3"/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 sz="1400"/>
              <a:t>FONDOS DE INVERSIÓN CERRADOS
Diversificación por Instrumento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hPercent val="60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5417079861788E-2"/>
          <c:y val="0.11957661412852144"/>
          <c:w val="0.90657524106580334"/>
          <c:h val="0.79607782588040676"/>
        </c:manualLayout>
      </c:layout>
      <c:pie3DChart>
        <c:varyColors val="1"/>
        <c:ser>
          <c:idx val="0"/>
          <c:order val="0"/>
          <c:explosion val="1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2D-4DFC-95BF-35F0E0D210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2D-4DFC-95BF-35F0E0D210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2D-4DFC-95BF-35F0E0D210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2D-4DFC-95BF-35F0E0D21011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A-312D-4DFC-95BF-35F0E0D21011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0B-312D-4DFC-95BF-35F0E0D21011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0C-312D-4DFC-95BF-35F0E0D21011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0C-2BA2-4229-8667-8341D01E0FCE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0D-2BA2-4229-8667-8341D01E0FCE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0E-2BA2-4229-8667-8341D01E0FCE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0C-DB09-4475-AF2C-3B2CBF199948}"/>
              </c:ext>
            </c:extLst>
          </c:dPt>
          <c:dLbls>
            <c:dLbl>
              <c:idx val="0"/>
              <c:layout>
                <c:manualLayout>
                  <c:x val="7.3062164323108691E-2"/>
                  <c:y val="9.57753943646007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12D-4DFC-95BF-35F0E0D21011}"/>
                </c:ext>
              </c:extLst>
            </c:dLbl>
            <c:dLbl>
              <c:idx val="1"/>
              <c:layout>
                <c:manualLayout>
                  <c:x val="1.331220034524748E-2"/>
                  <c:y val="8.83586953486576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12D-4DFC-95BF-35F0E0D21011}"/>
                </c:ext>
              </c:extLst>
            </c:dLbl>
            <c:dLbl>
              <c:idx val="2"/>
              <c:layout>
                <c:manualLayout>
                  <c:x val="1.9589149849272069E-2"/>
                  <c:y val="4.01547144074461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12D-4DFC-95BF-35F0E0D21011}"/>
                </c:ext>
              </c:extLst>
            </c:dLbl>
            <c:dLbl>
              <c:idx val="5"/>
              <c:layout>
                <c:manualLayout>
                  <c:x val="-3.265396992222043E-2"/>
                  <c:y val="0.1761384342234405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1BB-4089-B7DF-D7E6E8FFCD4C}"/>
                </c:ext>
              </c:extLst>
            </c:dLbl>
            <c:dLbl>
              <c:idx val="8"/>
              <c:layout>
                <c:manualLayout>
                  <c:x val="-0.1163827557077432"/>
                  <c:y val="6.61921862763509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B09-4475-AF2C-3B2CBF199948}"/>
                </c:ext>
              </c:extLst>
            </c:dLbl>
            <c:dLbl>
              <c:idx val="9"/>
              <c:layout>
                <c:manualLayout>
                  <c:x val="-4.8783977352669462E-2"/>
                  <c:y val="3.611438558184075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12D-4DFC-95BF-35F0E0D21011}"/>
                </c:ext>
              </c:extLst>
            </c:dLbl>
            <c:dLbl>
              <c:idx val="10"/>
              <c:layout>
                <c:manualLayout>
                  <c:x val="-5.2935196878646361E-2"/>
                  <c:y val="-3.51012920182426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12D-4DFC-95BF-35F0E0D21011}"/>
                </c:ext>
              </c:extLst>
            </c:dLbl>
            <c:dLbl>
              <c:idx val="11"/>
              <c:layout>
                <c:manualLayout>
                  <c:x val="-7.3874484742152122E-2"/>
                  <c:y val="-9.08126640159450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12D-4DFC-95BF-35F0E0D21011}"/>
                </c:ext>
              </c:extLst>
            </c:dLbl>
            <c:dLbl>
              <c:idx val="12"/>
              <c:layout>
                <c:manualLayout>
                  <c:x val="-7.3372717538402424E-2"/>
                  <c:y val="-9.16618804337887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12D-4DFC-95BF-35F0E0D21011}"/>
                </c:ext>
              </c:extLst>
            </c:dLbl>
            <c:dLbl>
              <c:idx val="13"/>
              <c:layout>
                <c:manualLayout>
                  <c:x val="-4.2971953586533655E-2"/>
                  <c:y val="-0.188880480068968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11BB-4089-B7DF-D7E6E8FFCD4C}"/>
                </c:ext>
              </c:extLst>
            </c:dLbl>
            <c:dLbl>
              <c:idx val="14"/>
              <c:layout>
                <c:manualLayout>
                  <c:x val="-1.5630839471223255E-2"/>
                  <c:y val="-9.41898262409594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BA2-4229-8667-8341D01E0FCE}"/>
                </c:ext>
              </c:extLst>
            </c:dLbl>
            <c:dLbl>
              <c:idx val="15"/>
              <c:layout>
                <c:manualLayout>
                  <c:x val="1.4211651961158245E-2"/>
                  <c:y val="-8.46030766580213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BA2-4229-8667-8341D01E0FCE}"/>
                </c:ext>
              </c:extLst>
            </c:dLbl>
            <c:dLbl>
              <c:idx val="16"/>
              <c:layout>
                <c:manualLayout>
                  <c:x val="7.0740586920714568E-2"/>
                  <c:y val="-8.2970008524878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2BA2-4229-8667-8341D01E0FCE}"/>
                </c:ext>
              </c:extLst>
            </c:dLbl>
            <c:dLbl>
              <c:idx val="17"/>
              <c:layout>
                <c:manualLayout>
                  <c:x val="2.8524561448118126E-2"/>
                  <c:y val="-2.32153739092727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B09-4475-AF2C-3B2CBF199948}"/>
                </c:ext>
              </c:extLst>
            </c:dLbl>
            <c:dLbl>
              <c:idx val="18"/>
              <c:layout>
                <c:manualLayout>
                  <c:x val="3.4248436921703408E-2"/>
                  <c:y val="3.18358857779439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878-4FAE-BE37-5AA9A5A0BAD0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B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'DIVER. X INSTR. FICs (Pub.)'!$B$10:$B$28</c:f>
              <c:strCache>
                <c:ptCount val="19"/>
                <c:pt idx="0">
                  <c:v>ACC</c:v>
                </c:pt>
                <c:pt idx="1">
                  <c:v>ANR</c:v>
                </c:pt>
                <c:pt idx="2">
                  <c:v>BBB</c:v>
                </c:pt>
                <c:pt idx="3">
                  <c:v>BBS</c:v>
                </c:pt>
                <c:pt idx="4">
                  <c:v>BLP</c:v>
                </c:pt>
                <c:pt idx="5">
                  <c:v>BRS</c:v>
                </c:pt>
                <c:pt idx="6">
                  <c:v>BTS</c:v>
                </c:pt>
                <c:pt idx="7">
                  <c:v>BVS</c:v>
                </c:pt>
                <c:pt idx="8">
                  <c:v>CDS</c:v>
                </c:pt>
                <c:pt idx="9">
                  <c:v>CUP</c:v>
                </c:pt>
                <c:pt idx="10">
                  <c:v>DPF</c:v>
                </c:pt>
                <c:pt idx="11">
                  <c:v>LBS</c:v>
                </c:pt>
                <c:pt idx="12">
                  <c:v>LRS</c:v>
                </c:pt>
                <c:pt idx="13">
                  <c:v>LTS</c:v>
                </c:pt>
                <c:pt idx="14">
                  <c:v>PGB</c:v>
                </c:pt>
                <c:pt idx="15">
                  <c:v>VTD</c:v>
                </c:pt>
                <c:pt idx="16">
                  <c:v>Inv Extranjero</c:v>
                </c:pt>
                <c:pt idx="17">
                  <c:v>Liquidez</c:v>
                </c:pt>
                <c:pt idx="18">
                  <c:v>Otros</c:v>
                </c:pt>
              </c:strCache>
            </c:strRef>
          </c:cat>
          <c:val>
            <c:numRef>
              <c:f>'DIVER. X INSTR. FICs (Pub.)'!$C$10:$C$28</c:f>
              <c:numCache>
                <c:formatCode>#,##0.00</c:formatCode>
                <c:ptCount val="19"/>
                <c:pt idx="0">
                  <c:v>18452901.696845047</c:v>
                </c:pt>
                <c:pt idx="1">
                  <c:v>1813989.051020408</c:v>
                </c:pt>
                <c:pt idx="2">
                  <c:v>97338957.777578548</c:v>
                </c:pt>
                <c:pt idx="3">
                  <c:v>100620631.1480661</c:v>
                </c:pt>
                <c:pt idx="4">
                  <c:v>22455123.653605554</c:v>
                </c:pt>
                <c:pt idx="5">
                  <c:v>12214596.833496844</c:v>
                </c:pt>
                <c:pt idx="6">
                  <c:v>52826699.121716738</c:v>
                </c:pt>
                <c:pt idx="7">
                  <c:v>5150393.338192421</c:v>
                </c:pt>
                <c:pt idx="8">
                  <c:v>75101124.672011688</c:v>
                </c:pt>
                <c:pt idx="9">
                  <c:v>26598027.273673538</c:v>
                </c:pt>
                <c:pt idx="10">
                  <c:v>821842265.65527248</c:v>
                </c:pt>
                <c:pt idx="11">
                  <c:v>93549165.669317931</c:v>
                </c:pt>
                <c:pt idx="12">
                  <c:v>28141884.134602409</c:v>
                </c:pt>
                <c:pt idx="13">
                  <c:v>4200799.4951108182</c:v>
                </c:pt>
                <c:pt idx="14">
                  <c:v>15817770.327988321</c:v>
                </c:pt>
                <c:pt idx="15">
                  <c:v>1226612.9956268223</c:v>
                </c:pt>
                <c:pt idx="16">
                  <c:v>41657141.331778422</c:v>
                </c:pt>
                <c:pt idx="17">
                  <c:v>102649500.18301256</c:v>
                </c:pt>
                <c:pt idx="18">
                  <c:v>1064061532.7249246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12D-4DFC-95BF-35F0E0D2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7</xdr:row>
      <xdr:rowOff>152399</xdr:rowOff>
    </xdr:from>
    <xdr:to>
      <xdr:col>14</xdr:col>
      <xdr:colOff>523875</xdr:colOff>
      <xdr:row>40</xdr:row>
      <xdr:rowOff>69056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11</xdr:col>
      <xdr:colOff>685800</xdr:colOff>
      <xdr:row>0</xdr:row>
      <xdr:rowOff>104775</xdr:rowOff>
    </xdr:from>
    <xdr:ext cx="4686300" cy="0"/>
    <xdr:pic>
      <xdr:nvPicPr>
        <xdr:cNvPr id="3" name="6 Imagen" descr="logo asfi trans_pequeño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04775"/>
          <a:ext cx="4686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159544</xdr:colOff>
      <xdr:row>0</xdr:row>
      <xdr:rowOff>64293</xdr:rowOff>
    </xdr:from>
    <xdr:ext cx="1876425" cy="978694"/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1569" y="64293"/>
          <a:ext cx="1876425" cy="978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O90"/>
  <sheetViews>
    <sheetView showGridLines="0" tabSelected="1" view="pageBreakPreview" zoomScaleNormal="100" zoomScaleSheetLayoutView="100" workbookViewId="0">
      <selection activeCell="B6" sqref="B6"/>
    </sheetView>
  </sheetViews>
  <sheetFormatPr baseColWidth="10" defaultColWidth="11.42578125" defaultRowHeight="12.75" x14ac:dyDescent="0.2"/>
  <cols>
    <col min="1" max="1" width="52.5703125" style="7" customWidth="1"/>
    <col min="2" max="2" width="14.28515625" style="7" customWidth="1"/>
    <col min="3" max="3" width="16.140625" style="7" customWidth="1"/>
    <col min="4" max="8" width="11.42578125" style="7"/>
    <col min="9" max="14" width="11.42578125" style="7" customWidth="1"/>
    <col min="15" max="15" width="8.42578125" style="7" customWidth="1"/>
    <col min="16" max="16384" width="11.42578125" style="7"/>
  </cols>
  <sheetData>
    <row r="1" spans="1:15" s="2" customFormat="1" ht="15.75" x14ac:dyDescent="0.25">
      <c r="A1" s="1" t="s">
        <v>0</v>
      </c>
    </row>
    <row r="2" spans="1:15" s="2" customFormat="1" ht="15.75" x14ac:dyDescent="0.25">
      <c r="A2" s="3" t="s">
        <v>1</v>
      </c>
    </row>
    <row r="3" spans="1:15" s="2" customFormat="1" ht="15.75" x14ac:dyDescent="0.25">
      <c r="A3" s="4" t="s">
        <v>2</v>
      </c>
    </row>
    <row r="4" spans="1:15" s="2" customFormat="1" ht="15.75" x14ac:dyDescent="0.25">
      <c r="A4" s="4" t="s">
        <v>33</v>
      </c>
    </row>
    <row r="5" spans="1:15" s="2" customFormat="1" ht="15.75" x14ac:dyDescent="0.25">
      <c r="A5" s="4" t="s">
        <v>3</v>
      </c>
    </row>
    <row r="6" spans="1:15" ht="15.75" x14ac:dyDescent="0.25">
      <c r="A6" s="5" t="s">
        <v>4</v>
      </c>
      <c r="B6" s="6">
        <v>46022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9" spans="1:15" ht="21.75" customHeight="1" x14ac:dyDescent="0.2">
      <c r="A9" s="21" t="s">
        <v>5</v>
      </c>
      <c r="B9" s="22" t="s">
        <v>6</v>
      </c>
      <c r="C9" s="23" t="s">
        <v>7</v>
      </c>
    </row>
    <row r="10" spans="1:15" x14ac:dyDescent="0.2">
      <c r="A10" s="17" t="s">
        <v>10</v>
      </c>
      <c r="B10" s="25" t="s">
        <v>11</v>
      </c>
      <c r="C10" s="18">
        <v>18452901.696845047</v>
      </c>
    </row>
    <row r="11" spans="1:15" x14ac:dyDescent="0.2">
      <c r="A11" s="8" t="s">
        <v>38</v>
      </c>
      <c r="B11" s="26" t="s">
        <v>12</v>
      </c>
      <c r="C11" s="9">
        <v>1813989.051020408</v>
      </c>
    </row>
    <row r="12" spans="1:15" x14ac:dyDescent="0.2">
      <c r="A12" s="8" t="s">
        <v>39</v>
      </c>
      <c r="B12" s="26" t="s">
        <v>13</v>
      </c>
      <c r="C12" s="9">
        <v>97338957.777578548</v>
      </c>
    </row>
    <row r="13" spans="1:15" x14ac:dyDescent="0.2">
      <c r="A13" s="8" t="s">
        <v>31</v>
      </c>
      <c r="B13" s="26" t="s">
        <v>32</v>
      </c>
      <c r="C13" s="9">
        <v>100620631.1480661</v>
      </c>
    </row>
    <row r="14" spans="1:15" x14ac:dyDescent="0.2">
      <c r="A14" s="8" t="s">
        <v>14</v>
      </c>
      <c r="B14" s="26" t="s">
        <v>15</v>
      </c>
      <c r="C14" s="9">
        <v>22455123.653605554</v>
      </c>
    </row>
    <row r="15" spans="1:15" x14ac:dyDescent="0.2">
      <c r="A15" s="8" t="s">
        <v>40</v>
      </c>
      <c r="B15" s="26" t="s">
        <v>16</v>
      </c>
      <c r="C15" s="9">
        <v>12214596.833496844</v>
      </c>
    </row>
    <row r="16" spans="1:15" x14ac:dyDescent="0.2">
      <c r="A16" s="8" t="s">
        <v>17</v>
      </c>
      <c r="B16" s="26" t="s">
        <v>18</v>
      </c>
      <c r="C16" s="9">
        <v>52826699.121716738</v>
      </c>
    </row>
    <row r="17" spans="1:3" x14ac:dyDescent="0.2">
      <c r="A17" s="8" t="s">
        <v>19</v>
      </c>
      <c r="B17" s="26" t="s">
        <v>20</v>
      </c>
      <c r="C17" s="9">
        <v>5150393.338192421</v>
      </c>
    </row>
    <row r="18" spans="1:3" x14ac:dyDescent="0.2">
      <c r="A18" s="8" t="s">
        <v>41</v>
      </c>
      <c r="B18" s="26" t="s">
        <v>21</v>
      </c>
      <c r="C18" s="9">
        <v>75101124.672011688</v>
      </c>
    </row>
    <row r="19" spans="1:3" x14ac:dyDescent="0.2">
      <c r="A19" s="8" t="s">
        <v>22</v>
      </c>
      <c r="B19" s="26" t="s">
        <v>23</v>
      </c>
      <c r="C19" s="9">
        <v>26598027.273673538</v>
      </c>
    </row>
    <row r="20" spans="1:3" x14ac:dyDescent="0.2">
      <c r="A20" s="8" t="s">
        <v>42</v>
      </c>
      <c r="B20" s="26" t="s">
        <v>24</v>
      </c>
      <c r="C20" s="9">
        <v>821842265.65527248</v>
      </c>
    </row>
    <row r="21" spans="1:3" x14ac:dyDescent="0.2">
      <c r="A21" s="8" t="s">
        <v>25</v>
      </c>
      <c r="B21" s="26" t="s">
        <v>26</v>
      </c>
      <c r="C21" s="9">
        <v>93549165.669317931</v>
      </c>
    </row>
    <row r="22" spans="1:3" x14ac:dyDescent="0.2">
      <c r="A22" s="8" t="s">
        <v>27</v>
      </c>
      <c r="B22" s="26" t="s">
        <v>28</v>
      </c>
      <c r="C22" s="9">
        <v>28141884.134602409</v>
      </c>
    </row>
    <row r="23" spans="1:3" x14ac:dyDescent="0.2">
      <c r="A23" s="8" t="s">
        <v>36</v>
      </c>
      <c r="B23" s="26" t="s">
        <v>37</v>
      </c>
      <c r="C23" s="9">
        <v>4200799.4951108182</v>
      </c>
    </row>
    <row r="24" spans="1:3" x14ac:dyDescent="0.2">
      <c r="A24" s="8" t="s">
        <v>43</v>
      </c>
      <c r="B24" s="26" t="s">
        <v>29</v>
      </c>
      <c r="C24" s="9">
        <v>15817770.327988321</v>
      </c>
    </row>
    <row r="25" spans="1:3" x14ac:dyDescent="0.2">
      <c r="A25" s="8" t="s">
        <v>44</v>
      </c>
      <c r="B25" s="26" t="s">
        <v>30</v>
      </c>
      <c r="C25" s="9">
        <v>1226612.9956268223</v>
      </c>
    </row>
    <row r="26" spans="1:3" x14ac:dyDescent="0.2">
      <c r="A26" s="8" t="s">
        <v>45</v>
      </c>
      <c r="B26" s="26" t="s">
        <v>47</v>
      </c>
      <c r="C26" s="9">
        <v>41657141.331778422</v>
      </c>
    </row>
    <row r="27" spans="1:3" x14ac:dyDescent="0.2">
      <c r="A27" s="8" t="s">
        <v>9</v>
      </c>
      <c r="B27" s="26" t="s">
        <v>48</v>
      </c>
      <c r="C27" s="9">
        <v>102649500.18301256</v>
      </c>
    </row>
    <row r="28" spans="1:3" x14ac:dyDescent="0.2">
      <c r="A28" s="19" t="s">
        <v>46</v>
      </c>
      <c r="B28" s="27" t="s">
        <v>49</v>
      </c>
      <c r="C28" s="20">
        <v>1064061532.7249246</v>
      </c>
    </row>
    <row r="29" spans="1:3" x14ac:dyDescent="0.2">
      <c r="A29" s="7" t="s">
        <v>34</v>
      </c>
      <c r="B29" s="15" t="s">
        <v>8</v>
      </c>
      <c r="C29" s="16">
        <f>SUM(C10:C28)</f>
        <v>2585719117.0838413</v>
      </c>
    </row>
    <row r="30" spans="1:3" x14ac:dyDescent="0.2">
      <c r="A30" s="7" t="s">
        <v>35</v>
      </c>
      <c r="C30" s="24"/>
    </row>
    <row r="39" spans="1:9" ht="15" x14ac:dyDescent="0.2">
      <c r="D39" s="10"/>
      <c r="E39" s="11"/>
      <c r="F39" s="12"/>
      <c r="G39" s="2"/>
      <c r="H39" s="13"/>
      <c r="I39" s="2"/>
    </row>
    <row r="44" spans="1:9" ht="15" x14ac:dyDescent="0.2">
      <c r="A44" s="2"/>
      <c r="B44" s="2"/>
      <c r="C44" s="2"/>
    </row>
    <row r="89" spans="1:1" x14ac:dyDescent="0.2">
      <c r="A89" s="14"/>
    </row>
    <row r="90" spans="1:1" x14ac:dyDescent="0.2">
      <c r="A90" s="14"/>
    </row>
  </sheetData>
  <printOptions horizontalCentered="1" verticalCentered="1"/>
  <pageMargins left="0.78740157480314965" right="0.78740157480314965" top="0.55118110236220474" bottom="0.35433070866141736" header="0" footer="0"/>
  <pageSetup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DIVER. X INSTR. FICs (Pub.)</vt:lpstr>
      <vt:lpstr>'DIVER. X INSTR. FICs (Pub.)'!Área_de_impresión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Zapata Torrico</dc:creator>
  <cp:lastModifiedBy>Gabriel Aramayo Penaloza</cp:lastModifiedBy>
  <dcterms:created xsi:type="dcterms:W3CDTF">2024-02-06T16:42:20Z</dcterms:created>
  <dcterms:modified xsi:type="dcterms:W3CDTF">2026-02-18T18:27:20Z</dcterms:modified>
</cp:coreProperties>
</file>